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9020" windowHeight="858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14" i="1"/>
  <c r="F14" s="1"/>
  <c r="G14" s="1"/>
  <c r="H14" s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V14" s="1"/>
  <c r="W14" s="1"/>
  <c r="X14" s="1"/>
  <c r="Y14" s="1"/>
  <c r="Z14" s="1"/>
  <c r="AA14" s="1"/>
  <c r="AB14" s="1"/>
  <c r="AB12"/>
  <c r="AA12"/>
  <c r="Z12"/>
  <c r="Y12"/>
  <c r="X12"/>
  <c r="W12"/>
  <c r="V12"/>
  <c r="U12"/>
  <c r="T12"/>
  <c r="S12"/>
  <c r="R12"/>
  <c r="Q12"/>
  <c r="P12"/>
  <c r="O12"/>
  <c r="N12"/>
  <c r="M12"/>
  <c r="L12"/>
  <c r="K12"/>
  <c r="J12"/>
  <c r="I12"/>
  <c r="H12"/>
  <c r="G12"/>
  <c r="F12"/>
  <c r="E12"/>
  <c r="AB11"/>
  <c r="AA11"/>
  <c r="Z11"/>
  <c r="Y11"/>
  <c r="X11"/>
  <c r="W11"/>
  <c r="V11"/>
  <c r="U11"/>
  <c r="T11"/>
  <c r="S11"/>
  <c r="R11"/>
  <c r="Q11"/>
  <c r="P11"/>
  <c r="O11"/>
  <c r="N11"/>
  <c r="M11"/>
  <c r="L11"/>
  <c r="K11"/>
  <c r="J11"/>
  <c r="I11"/>
  <c r="H11"/>
  <c r="G11"/>
  <c r="F11"/>
  <c r="E11"/>
</calcChain>
</file>

<file path=xl/sharedStrings.xml><?xml version="1.0" encoding="utf-8"?>
<sst xmlns="http://schemas.openxmlformats.org/spreadsheetml/2006/main" count="15" uniqueCount="10">
  <si>
    <t>Cooling Tower Aux Energy Cost (58 Gwh/year)</t>
  </si>
  <si>
    <t>Cooling Tower Aux O&amp;M Cost ($655k 2006$)</t>
  </si>
  <si>
    <t>CR3 Uprate Study</t>
  </si>
  <si>
    <t>* Uses 3% labor escalation rate from Treasury 8/31/2010</t>
  </si>
  <si>
    <t>O&amp;M plus Energy</t>
  </si>
  <si>
    <t>System Marginal Cost</t>
  </si>
  <si>
    <t>Cooling Tower Aux Load Variable Cost</t>
  </si>
  <si>
    <t>With CO2</t>
  </si>
  <si>
    <t>Without CO2</t>
  </si>
  <si>
    <t>May 2013 ISD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</si>
</sst>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">
    <xf numFmtId="0" fontId="0" fillId="0" borderId="0" xfId="0"/>
    <xf numFmtId="164" fontId="0" fillId="0" borderId="0" xfId="1" applyNumberFormat="1" applyFont="1"/>
    <xf numFmtId="2" fontId="0" fillId="0" borderId="0" xfId="0" applyNumberForma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5"/>
  <sheetViews>
    <sheetView tabSelected="1" view="pageLayout" topLeftCell="A4" zoomScaleNormal="100" workbookViewId="0">
      <selection activeCell="E11" sqref="E11"/>
    </sheetView>
  </sheetViews>
  <sheetFormatPr defaultRowHeight="15"/>
  <cols>
    <col min="1" max="1" width="12.28515625" bestFit="1" customWidth="1"/>
    <col min="2" max="2" width="23.42578125" bestFit="1" customWidth="1"/>
    <col min="5" max="28" width="9.5703125" bestFit="1" customWidth="1"/>
  </cols>
  <sheetData>
    <row r="1" spans="1:28">
      <c r="B1" t="s">
        <v>2</v>
      </c>
    </row>
    <row r="2" spans="1:28">
      <c r="B2" t="s">
        <v>6</v>
      </c>
    </row>
    <row r="3" spans="1:28">
      <c r="B3" t="s">
        <v>4</v>
      </c>
    </row>
    <row r="6" spans="1:28">
      <c r="B6" t="s">
        <v>5</v>
      </c>
      <c r="C6">
        <v>2011</v>
      </c>
      <c r="D6">
        <v>2012</v>
      </c>
      <c r="E6">
        <v>2013</v>
      </c>
      <c r="F6">
        <v>2014</v>
      </c>
      <c r="G6">
        <v>2015</v>
      </c>
      <c r="H6">
        <v>2016</v>
      </c>
      <c r="I6">
        <v>2017</v>
      </c>
      <c r="J6">
        <v>2018</v>
      </c>
      <c r="K6">
        <v>2019</v>
      </c>
      <c r="L6">
        <v>2020</v>
      </c>
      <c r="M6">
        <v>2021</v>
      </c>
      <c r="N6">
        <v>2022</v>
      </c>
      <c r="O6">
        <v>2023</v>
      </c>
      <c r="P6">
        <v>2024</v>
      </c>
      <c r="Q6">
        <v>2025</v>
      </c>
      <c r="R6">
        <v>2026</v>
      </c>
      <c r="S6">
        <v>2027</v>
      </c>
      <c r="T6">
        <v>2028</v>
      </c>
      <c r="U6">
        <v>2029</v>
      </c>
      <c r="V6">
        <v>2030</v>
      </c>
      <c r="W6">
        <v>2031</v>
      </c>
      <c r="X6">
        <v>2032</v>
      </c>
      <c r="Y6">
        <v>2033</v>
      </c>
      <c r="Z6">
        <v>2034</v>
      </c>
      <c r="AA6">
        <v>2035</v>
      </c>
      <c r="AB6">
        <v>2036</v>
      </c>
    </row>
    <row r="7" spans="1:28">
      <c r="A7" t="s">
        <v>7</v>
      </c>
      <c r="B7" t="s">
        <v>9</v>
      </c>
      <c r="C7" s="2">
        <v>41.782699999999998</v>
      </c>
      <c r="D7" s="2">
        <v>44.392000000000003</v>
      </c>
      <c r="E7" s="2">
        <v>49.883200000000002</v>
      </c>
      <c r="F7" s="2">
        <v>50.963999999999999</v>
      </c>
      <c r="G7" s="2">
        <v>67.933099999999996</v>
      </c>
      <c r="H7" s="2">
        <v>72.670699999999997</v>
      </c>
      <c r="I7" s="2">
        <v>77.440299999999993</v>
      </c>
      <c r="J7" s="2">
        <v>79.451499999999996</v>
      </c>
      <c r="K7" s="2">
        <v>88.471299999999999</v>
      </c>
      <c r="L7" s="2">
        <v>86.996899999999997</v>
      </c>
      <c r="M7" s="2">
        <v>84.063599999999994</v>
      </c>
      <c r="N7" s="2">
        <v>82.551500000000004</v>
      </c>
      <c r="O7" s="2">
        <v>73.864900000000006</v>
      </c>
      <c r="P7" s="2">
        <v>79.955399999999997</v>
      </c>
      <c r="Q7" s="2">
        <v>87.726600000000005</v>
      </c>
      <c r="R7" s="2">
        <v>89.180099999999996</v>
      </c>
      <c r="S7" s="2">
        <v>95.084699999999998</v>
      </c>
      <c r="T7" s="2">
        <v>98.175299999999993</v>
      </c>
      <c r="U7" s="2">
        <v>103.86790000000001</v>
      </c>
      <c r="V7" s="2">
        <v>110.31359999999999</v>
      </c>
      <c r="W7" s="2">
        <v>114.45869999999999</v>
      </c>
      <c r="X7" s="2">
        <v>117.3105</v>
      </c>
      <c r="Y7" s="2">
        <v>123.14960000000001</v>
      </c>
      <c r="Z7" s="2">
        <v>127.6367</v>
      </c>
      <c r="AA7" s="2">
        <v>136.2567</v>
      </c>
      <c r="AB7" s="2">
        <v>146.95400000000001</v>
      </c>
    </row>
    <row r="8" spans="1:28">
      <c r="A8" t="s">
        <v>8</v>
      </c>
      <c r="B8" t="s">
        <v>9</v>
      </c>
      <c r="C8" s="2">
        <v>41.782699999999998</v>
      </c>
      <c r="D8" s="2">
        <v>44.392000000000003</v>
      </c>
      <c r="E8" s="2">
        <v>49.883200000000002</v>
      </c>
      <c r="F8" s="2">
        <v>50.963999999999999</v>
      </c>
      <c r="G8" s="2">
        <v>54.603900000000003</v>
      </c>
      <c r="H8" s="2">
        <v>59.0548</v>
      </c>
      <c r="I8" s="2">
        <v>61.705399999999997</v>
      </c>
      <c r="J8" s="2">
        <v>63.1892</v>
      </c>
      <c r="K8" s="2">
        <v>70.071200000000005</v>
      </c>
      <c r="L8" s="2">
        <v>68.384200000000007</v>
      </c>
      <c r="M8" s="2">
        <v>63.057299999999998</v>
      </c>
      <c r="N8" s="2">
        <v>60.798699999999997</v>
      </c>
      <c r="O8" s="2">
        <v>53.787199999999999</v>
      </c>
      <c r="P8" s="2">
        <v>58.788200000000003</v>
      </c>
      <c r="Q8" s="2">
        <v>66.727800000000002</v>
      </c>
      <c r="R8" s="2">
        <v>67.113900000000001</v>
      </c>
      <c r="S8" s="2">
        <v>70.219800000000006</v>
      </c>
      <c r="T8" s="2">
        <v>73.199799999999996</v>
      </c>
      <c r="U8" s="2">
        <v>74.829300000000003</v>
      </c>
      <c r="V8" s="2">
        <v>79.625299999999996</v>
      </c>
      <c r="W8" s="2">
        <v>80.544399999999996</v>
      </c>
      <c r="X8" s="2">
        <v>82.155199999999994</v>
      </c>
      <c r="Y8" s="2">
        <v>87.746499999999997</v>
      </c>
      <c r="Z8" s="2">
        <v>91.367099999999994</v>
      </c>
      <c r="AA8" s="2">
        <v>94.942300000000003</v>
      </c>
      <c r="AB8" s="2">
        <v>99.563599999999994</v>
      </c>
    </row>
    <row r="10" spans="1:28">
      <c r="B10" t="s">
        <v>0</v>
      </c>
    </row>
    <row r="11" spans="1:28">
      <c r="A11" t="s">
        <v>7</v>
      </c>
      <c r="B11" t="s">
        <v>9</v>
      </c>
      <c r="E11" s="1">
        <f t="shared" ref="E11:AB11" si="0">E7*58</f>
        <v>2893.2256000000002</v>
      </c>
      <c r="F11" s="1">
        <f t="shared" si="0"/>
        <v>2955.9119999999998</v>
      </c>
      <c r="G11" s="1">
        <f t="shared" si="0"/>
        <v>3940.1197999999999</v>
      </c>
      <c r="H11" s="1">
        <f t="shared" si="0"/>
        <v>4214.9005999999999</v>
      </c>
      <c r="I11" s="1">
        <f t="shared" si="0"/>
        <v>4491.5373999999993</v>
      </c>
      <c r="J11" s="1">
        <f t="shared" si="0"/>
        <v>4608.1869999999999</v>
      </c>
      <c r="K11" s="1">
        <f t="shared" si="0"/>
        <v>5131.3353999999999</v>
      </c>
      <c r="L11" s="1">
        <f t="shared" si="0"/>
        <v>5045.8202000000001</v>
      </c>
      <c r="M11" s="1">
        <f t="shared" si="0"/>
        <v>4875.6887999999999</v>
      </c>
      <c r="N11" s="1">
        <f t="shared" si="0"/>
        <v>4787.9870000000001</v>
      </c>
      <c r="O11" s="1">
        <f t="shared" si="0"/>
        <v>4284.1642000000002</v>
      </c>
      <c r="P11" s="1">
        <f t="shared" si="0"/>
        <v>4637.4132</v>
      </c>
      <c r="Q11" s="1">
        <f t="shared" si="0"/>
        <v>5088.1428000000005</v>
      </c>
      <c r="R11" s="1">
        <f t="shared" si="0"/>
        <v>5172.4457999999995</v>
      </c>
      <c r="S11" s="1">
        <f t="shared" si="0"/>
        <v>5514.9125999999997</v>
      </c>
      <c r="T11" s="1">
        <f t="shared" si="0"/>
        <v>5694.1673999999994</v>
      </c>
      <c r="U11" s="1">
        <f t="shared" si="0"/>
        <v>6024.3382000000001</v>
      </c>
      <c r="V11" s="1">
        <f t="shared" si="0"/>
        <v>6398.1887999999999</v>
      </c>
      <c r="W11" s="1">
        <f t="shared" si="0"/>
        <v>6638.6045999999997</v>
      </c>
      <c r="X11" s="1">
        <f t="shared" si="0"/>
        <v>6804.009</v>
      </c>
      <c r="Y11" s="1">
        <f t="shared" si="0"/>
        <v>7142.6768000000002</v>
      </c>
      <c r="Z11" s="1">
        <f t="shared" si="0"/>
        <v>7402.9286000000002</v>
      </c>
      <c r="AA11" s="1">
        <f t="shared" si="0"/>
        <v>7902.8885999999993</v>
      </c>
      <c r="AB11" s="1">
        <f t="shared" si="0"/>
        <v>8523.3320000000003</v>
      </c>
    </row>
    <row r="12" spans="1:28">
      <c r="A12" t="s">
        <v>8</v>
      </c>
      <c r="B12" t="s">
        <v>9</v>
      </c>
      <c r="E12" s="1">
        <f t="shared" ref="E12:AB12" si="1">E8*58</f>
        <v>2893.2256000000002</v>
      </c>
      <c r="F12" s="1">
        <f t="shared" si="1"/>
        <v>2955.9119999999998</v>
      </c>
      <c r="G12" s="1">
        <f t="shared" si="1"/>
        <v>3167.0262000000002</v>
      </c>
      <c r="H12" s="1">
        <f t="shared" si="1"/>
        <v>3425.1783999999998</v>
      </c>
      <c r="I12" s="1">
        <f t="shared" si="1"/>
        <v>3578.9132</v>
      </c>
      <c r="J12" s="1">
        <f t="shared" si="1"/>
        <v>3664.9735999999998</v>
      </c>
      <c r="K12" s="1">
        <f t="shared" si="1"/>
        <v>4064.1296000000002</v>
      </c>
      <c r="L12" s="1">
        <f t="shared" si="1"/>
        <v>3966.2836000000002</v>
      </c>
      <c r="M12" s="1">
        <f t="shared" si="1"/>
        <v>3657.3233999999998</v>
      </c>
      <c r="N12" s="1">
        <f t="shared" si="1"/>
        <v>3526.3245999999999</v>
      </c>
      <c r="O12" s="1">
        <f t="shared" si="1"/>
        <v>3119.6576</v>
      </c>
      <c r="P12" s="1">
        <f t="shared" si="1"/>
        <v>3409.7156</v>
      </c>
      <c r="Q12" s="1">
        <f t="shared" si="1"/>
        <v>3870.2124000000003</v>
      </c>
      <c r="R12" s="1">
        <f t="shared" si="1"/>
        <v>3892.6062000000002</v>
      </c>
      <c r="S12" s="1">
        <f t="shared" si="1"/>
        <v>4072.7484000000004</v>
      </c>
      <c r="T12" s="1">
        <f t="shared" si="1"/>
        <v>4245.5883999999996</v>
      </c>
      <c r="U12" s="1">
        <f t="shared" si="1"/>
        <v>4340.0994000000001</v>
      </c>
      <c r="V12" s="1">
        <f t="shared" si="1"/>
        <v>4618.2673999999997</v>
      </c>
      <c r="W12" s="1">
        <f t="shared" si="1"/>
        <v>4671.5751999999993</v>
      </c>
      <c r="X12" s="1">
        <f t="shared" si="1"/>
        <v>4765.0015999999996</v>
      </c>
      <c r="Y12" s="1">
        <f t="shared" si="1"/>
        <v>5089.2969999999996</v>
      </c>
      <c r="Z12" s="1">
        <f t="shared" si="1"/>
        <v>5299.2918</v>
      </c>
      <c r="AA12" s="1">
        <f t="shared" si="1"/>
        <v>5506.6534000000001</v>
      </c>
      <c r="AB12" s="1">
        <f t="shared" si="1"/>
        <v>5774.6887999999999</v>
      </c>
    </row>
    <row r="14" spans="1:28">
      <c r="B14" t="s">
        <v>1</v>
      </c>
      <c r="E14" s="1">
        <f>655*1.03^7</f>
        <v>805.56738185328982</v>
      </c>
      <c r="F14" s="1">
        <f>E14*1.03</f>
        <v>829.73440330888855</v>
      </c>
      <c r="G14" s="1">
        <f t="shared" ref="G14:AB14" si="2">F14*1.03</f>
        <v>854.6264354081552</v>
      </c>
      <c r="H14" s="1">
        <f t="shared" si="2"/>
        <v>880.26522847039985</v>
      </c>
      <c r="I14" s="1">
        <f t="shared" si="2"/>
        <v>906.67318532451191</v>
      </c>
      <c r="J14" s="1">
        <f t="shared" si="2"/>
        <v>933.87338088424724</v>
      </c>
      <c r="K14" s="1">
        <f t="shared" si="2"/>
        <v>961.8895823107747</v>
      </c>
      <c r="L14" s="1">
        <f t="shared" si="2"/>
        <v>990.74626978009792</v>
      </c>
      <c r="M14" s="1">
        <f t="shared" si="2"/>
        <v>1020.4686578735009</v>
      </c>
      <c r="N14" s="1">
        <f t="shared" si="2"/>
        <v>1051.0827176097059</v>
      </c>
      <c r="O14" s="1">
        <f t="shared" si="2"/>
        <v>1082.615199137997</v>
      </c>
      <c r="P14" s="1">
        <f t="shared" si="2"/>
        <v>1115.093655112137</v>
      </c>
      <c r="Q14" s="1">
        <f t="shared" si="2"/>
        <v>1148.546464765501</v>
      </c>
      <c r="R14" s="1">
        <f t="shared" si="2"/>
        <v>1183.002858708466</v>
      </c>
      <c r="S14" s="1">
        <f t="shared" si="2"/>
        <v>1218.49294446972</v>
      </c>
      <c r="T14" s="1">
        <f t="shared" si="2"/>
        <v>1255.0477328038116</v>
      </c>
      <c r="U14" s="1">
        <f t="shared" si="2"/>
        <v>1292.6991647879261</v>
      </c>
      <c r="V14" s="1">
        <f t="shared" si="2"/>
        <v>1331.4801397315639</v>
      </c>
      <c r="W14" s="1">
        <f t="shared" si="2"/>
        <v>1371.4245439235108</v>
      </c>
      <c r="X14" s="1">
        <f t="shared" si="2"/>
        <v>1412.5672802412162</v>
      </c>
      <c r="Y14" s="1">
        <f t="shared" si="2"/>
        <v>1454.9442986484528</v>
      </c>
      <c r="Z14" s="1">
        <f t="shared" si="2"/>
        <v>1498.5926276079065</v>
      </c>
      <c r="AA14" s="1">
        <f t="shared" si="2"/>
        <v>1543.5504064361437</v>
      </c>
      <c r="AB14" s="1">
        <f t="shared" si="2"/>
        <v>1589.8569186292279</v>
      </c>
    </row>
    <row r="15" spans="1:28">
      <c r="B15" t="s">
        <v>3</v>
      </c>
    </row>
  </sheetData>
  <pageMargins left="0.7" right="0.7" top="0.75" bottom="0.75" header="0.3" footer="0.3"/>
  <pageSetup firstPageNumber="155" orientation="portrait" useFirstPageNumber="1" r:id="rId1"/>
  <headerFooter>
    <oddFooter>&amp;R12NC-FPSCPOD1-3-&amp;P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view="pageLayout" zoomScaleNormal="100" workbookViewId="0"/>
  </sheetViews>
  <sheetFormatPr defaultRowHeight="15"/>
  <sheetData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Progress Energy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i57480</dc:creator>
  <cp:lastModifiedBy>C07923</cp:lastModifiedBy>
  <dcterms:created xsi:type="dcterms:W3CDTF">2011-01-19T15:53:24Z</dcterms:created>
  <dcterms:modified xsi:type="dcterms:W3CDTF">2012-07-20T12:47:18Z</dcterms:modified>
</cp:coreProperties>
</file>